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55" i="1"/>
  <c r="F55"/>
  <c r="E54"/>
  <c r="F54"/>
  <c r="F62"/>
  <c r="E62"/>
  <c r="D62"/>
  <c r="D59" s="1"/>
  <c r="F60"/>
  <c r="E60"/>
  <c r="E59" s="1"/>
  <c r="D60"/>
  <c r="F59"/>
  <c r="D57"/>
  <c r="D55"/>
  <c r="D54" s="1"/>
  <c r="F49"/>
  <c r="F48" s="1"/>
  <c r="E49"/>
  <c r="D49"/>
  <c r="D48" s="1"/>
  <c r="E48"/>
  <c r="F47"/>
  <c r="E47"/>
  <c r="D47"/>
  <c r="D43"/>
  <c r="D42"/>
  <c r="E41"/>
  <c r="F39"/>
  <c r="F38" s="1"/>
  <c r="F37" s="1"/>
  <c r="E39"/>
  <c r="D39"/>
  <c r="D38" s="1"/>
  <c r="D37" s="1"/>
  <c r="E38"/>
  <c r="E37" s="1"/>
  <c r="F35"/>
  <c r="F34" s="1"/>
  <c r="F33" s="1"/>
  <c r="E35"/>
  <c r="E34" s="1"/>
  <c r="E33" s="1"/>
  <c r="E32" s="1"/>
  <c r="D35"/>
  <c r="D34" s="1"/>
  <c r="D33" s="1"/>
  <c r="F30"/>
  <c r="E30"/>
  <c r="E27" s="1"/>
  <c r="D30"/>
  <c r="F28"/>
  <c r="F27" s="1"/>
  <c r="E28"/>
  <c r="D28"/>
  <c r="D27" s="1"/>
  <c r="F25"/>
  <c r="D25"/>
  <c r="F23"/>
  <c r="F21" s="1"/>
  <c r="E23"/>
  <c r="D23"/>
  <c r="E21"/>
  <c r="F19"/>
  <c r="E19"/>
  <c r="D19"/>
  <c r="D16" s="1"/>
  <c r="F17"/>
  <c r="E17"/>
  <c r="E16" s="1"/>
  <c r="D17"/>
  <c r="F16"/>
  <c r="F14"/>
  <c r="E14"/>
  <c r="D14"/>
  <c r="F12"/>
  <c r="E12"/>
  <c r="D12"/>
  <c r="E11"/>
  <c r="F32" l="1"/>
  <c r="D32"/>
  <c r="D21"/>
  <c r="D11"/>
  <c r="F11"/>
  <c r="E64"/>
  <c r="D41"/>
  <c r="D64" s="1"/>
  <c r="F41"/>
  <c r="F64" s="1"/>
</calcChain>
</file>

<file path=xl/sharedStrings.xml><?xml version="1.0" encoding="utf-8"?>
<sst xmlns="http://schemas.openxmlformats.org/spreadsheetml/2006/main" count="174" uniqueCount="172">
  <si>
    <t>к Решению сессии районного Совета депутатов</t>
  </si>
  <si>
    <t>Приложение  1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</si>
  <si>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</si>
  <si>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</si>
  <si>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</si>
  <si>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</si>
  <si>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</si>
  <si>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2017 год</t>
  </si>
  <si>
    <t>2018 год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</si>
  <si>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</si>
  <si>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</si>
  <si>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</si>
  <si>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</si>
  <si>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</si>
  <si>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</si>
  <si>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</si>
  <si>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</si>
  <si>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</si>
  <si>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</si>
  <si>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</si>
  <si>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</si>
  <si>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</si>
  <si>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</si>
  <si>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</si>
  <si>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</si>
  <si>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</si>
  <si>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</si>
  <si>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</si>
  <si>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</si>
  <si>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</si>
  <si>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</si>
  <si>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</si>
  <si>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</si>
  <si>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</si>
  <si>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</si>
  <si>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</si>
  <si>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</si>
  <si>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</si>
  <si>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</si>
  <si>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</si>
  <si>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</si>
  <si>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</si>
  <si>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</si>
  <si>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</si>
  <si>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</si>
  <si>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</si>
  <si>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</si>
  <si>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</si>
  <si>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</si>
  <si>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</si>
  <si>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</si>
  <si>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</si>
  <si>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</si>
  <si>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</si>
  <si>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</si>
  <si>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</si>
  <si>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</si>
  <si>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</si>
  <si>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</si>
  <si>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</si>
  <si>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</si>
  <si>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</si>
  <si>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</si>
  <si>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</si>
  <si>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</si>
  <si>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</si>
  <si>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</si>
  <si>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</si>
  <si>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</si>
  <si>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</si>
  <si>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</si>
  <si>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</si>
  <si>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</si>
  <si>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</si>
  <si>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</si>
  <si>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</si>
  <si>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</si>
  <si>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</si>
  <si>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</si>
  <si>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</si>
  <si>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</si>
  <si>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</si>
  <si>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</si>
  <si>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</si>
  <si>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</si>
  <si>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</si>
  <si>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</si>
  <si>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</si>
  <si>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</si>
  <si>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</si>
  <si>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</si>
  <si>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</si>
  <si>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</si>
  <si>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</si>
  <si>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</si>
  <si>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</si>
  <si>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</si>
  <si>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</si>
  <si>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</si>
  <si>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</si>
  <si>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</si>
  <si>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</si>
  <si>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</si>
  <si>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</si>
  <si>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</si>
  <si>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</si>
  <si>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</si>
  <si>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</si>
  <si>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</si>
  <si>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</si>
  <si>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</si>
  <si>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</si>
  <si>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</si>
  <si>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</si>
  <si>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</si>
  <si>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</si>
  <si>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</si>
  <si>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</si>
  <si>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</si>
  <si>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</si>
  <si>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</si>
  <si>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</si>
  <si>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</si>
  <si>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</si>
  <si>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</si>
  <si>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</si>
  <si>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</si>
  <si>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</si>
  <si>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</si>
  <si>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</si>
  <si>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</si>
  <si>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</si>
  <si>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</si>
  <si>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</si>
  <si>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</si>
  <si>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</si>
  <si>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</si>
  <si>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</si>
  <si>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</si>
  <si>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</si>
  <si>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</si>
  <si>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</si>
  <si>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</si>
  <si>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</si>
  <si>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</si>
  <si>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</si>
  <si>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</si>
  <si>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</si>
  <si>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</si>
  <si>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</si>
  <si>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</si>
  <si>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</si>
  <si>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</si>
  <si>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</si>
  <si>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</si>
  <si>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</si>
  <si>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</si>
  <si>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</si>
  <si>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</si>
  <si>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</si>
  <si>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</si>
  <si>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</si>
  <si>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</si>
  <si>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</si>
  <si>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</si>
  <si>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</si>
  <si>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</si>
  <si>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</si>
  <si>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</si>
  <si>
    <t>Источники внутреннего финансирования дефицита районного бюджета в 2017 году и плановом периоде 2018 -2019 годов</t>
  </si>
  <si>
    <t>2019 год</t>
  </si>
  <si>
    <t>от 23.12.2016 № 25-164Р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</si>
</sst>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Alignment="1">
      <alignment horizontal="center" vertical="center" wrapText="1" shrinkToFit="1"/>
    </xf>
    <xf numFmtId="164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top" wrapText="1" shrinkToFit="1"/>
    </xf>
    <xf numFmtId="49" fontId="1" fillId="0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/>
    <xf numFmtId="49" fontId="1" fillId="0" borderId="0" xfId="0" applyNumberFormat="1" applyFont="1" applyFill="1"/>
    <xf numFmtId="164" fontId="1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right" wrapText="1"/>
    </xf>
    <xf numFmtId="49" fontId="1" fillId="0" borderId="2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5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view="pageBreakPreview" topLeftCell="A22" zoomScale="60" zoomScaleNormal="100" workbookViewId="0">
      <selection activeCell="P34" sqref="P34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2" customWidth="1"/>
    <col min="5" max="5" width="12.7109375" style="22" customWidth="1"/>
    <col min="6" max="6" width="12" style="22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26" t="s">
        <v>1</v>
      </c>
      <c r="D1" s="27"/>
      <c r="E1" s="27"/>
      <c r="F1" s="27"/>
    </row>
    <row r="2" spans="1:8">
      <c r="C2" s="28" t="s">
        <v>0</v>
      </c>
      <c r="D2" s="28"/>
      <c r="E2" s="28"/>
      <c r="F2" s="28"/>
    </row>
    <row r="3" spans="1:8">
      <c r="D3" s="28" t="s">
        <v>171</v>
      </c>
      <c r="E3" s="28"/>
      <c r="F3" s="28"/>
    </row>
    <row r="5" spans="1:8">
      <c r="A5" s="4"/>
      <c r="B5" s="29" t="s">
        <v>169</v>
      </c>
      <c r="C5" s="30"/>
      <c r="D5" s="30"/>
      <c r="E5" s="30"/>
      <c r="F5" s="30"/>
      <c r="G5" s="30"/>
      <c r="H5" s="30"/>
    </row>
    <row r="6" spans="1:8">
      <c r="A6" s="4"/>
      <c r="B6" s="5"/>
      <c r="C6" s="5"/>
      <c r="D6" s="5"/>
      <c r="E6" s="3"/>
      <c r="F6" s="3"/>
    </row>
    <row r="7" spans="1:8" s="8" customFormat="1">
      <c r="A7" s="6"/>
      <c r="B7" s="7"/>
      <c r="C7" s="7"/>
      <c r="F7" s="9" t="s">
        <v>2</v>
      </c>
    </row>
    <row r="8" spans="1:8" s="10" customFormat="1">
      <c r="A8" s="31" t="s">
        <v>3</v>
      </c>
      <c r="B8" s="33" t="s">
        <v>4</v>
      </c>
      <c r="C8" s="33" t="s">
        <v>5</v>
      </c>
      <c r="D8" s="35" t="s">
        <v>6</v>
      </c>
      <c r="E8" s="36"/>
      <c r="F8" s="37"/>
    </row>
    <row r="9" spans="1:8" s="10" customFormat="1">
      <c r="A9" s="32"/>
      <c r="B9" s="34"/>
      <c r="C9" s="34"/>
      <c r="D9" s="11" t="s">
        <v>7</v>
      </c>
      <c r="E9" s="12" t="s">
        <v>8</v>
      </c>
      <c r="F9" s="12" t="s">
        <v>170</v>
      </c>
    </row>
    <row r="10" spans="1:8" s="8" customFormat="1">
      <c r="A10" s="13"/>
      <c r="B10" s="14" t="s">
        <v>9</v>
      </c>
      <c r="C10" s="14" t="s">
        <v>10</v>
      </c>
      <c r="D10" s="15">
        <v>3</v>
      </c>
      <c r="E10" s="15">
        <v>4</v>
      </c>
      <c r="F10" s="15">
        <v>5</v>
      </c>
    </row>
    <row r="11" spans="1:8" s="19" customFormat="1" ht="66" customHeight="1">
      <c r="A11" s="16" t="s">
        <v>9</v>
      </c>
      <c r="B11" s="16" t="s">
        <v>11</v>
      </c>
      <c r="C11" s="17" t="s">
        <v>12</v>
      </c>
      <c r="D11" s="18">
        <f>D12-D14</f>
        <v>0</v>
      </c>
      <c r="E11" s="18">
        <f>E12-E14</f>
        <v>0</v>
      </c>
      <c r="F11" s="18">
        <f>F12-F14</f>
        <v>0</v>
      </c>
    </row>
    <row r="12" spans="1:8" s="19" customFormat="1" ht="86.25" customHeight="1">
      <c r="A12" s="16" t="s">
        <v>10</v>
      </c>
      <c r="B12" s="16" t="s">
        <v>13</v>
      </c>
      <c r="C12" s="17" t="s">
        <v>14</v>
      </c>
      <c r="D12" s="18">
        <f>D13</f>
        <v>0</v>
      </c>
      <c r="E12" s="18">
        <f>E13</f>
        <v>0</v>
      </c>
      <c r="F12" s="18">
        <f>F13</f>
        <v>0</v>
      </c>
    </row>
    <row r="13" spans="1:8" s="19" customFormat="1" ht="81.75" customHeight="1">
      <c r="A13" s="16" t="s">
        <v>15</v>
      </c>
      <c r="B13" s="16" t="s">
        <v>16</v>
      </c>
      <c r="C13" s="17" t="s">
        <v>17</v>
      </c>
      <c r="D13" s="18">
        <v>0</v>
      </c>
      <c r="E13" s="18">
        <v>0</v>
      </c>
      <c r="F13" s="18">
        <v>0</v>
      </c>
    </row>
    <row r="14" spans="1:8" s="19" customFormat="1" ht="85.5" customHeight="1">
      <c r="A14" s="16" t="s">
        <v>18</v>
      </c>
      <c r="B14" s="16" t="s">
        <v>19</v>
      </c>
      <c r="C14" s="17" t="s">
        <v>20</v>
      </c>
      <c r="D14" s="18">
        <f>D15</f>
        <v>0</v>
      </c>
      <c r="E14" s="18">
        <f>E15</f>
        <v>0</v>
      </c>
      <c r="F14" s="18">
        <f>F15</f>
        <v>0</v>
      </c>
    </row>
    <row r="15" spans="1:8" s="19" customFormat="1" ht="83.25" customHeight="1">
      <c r="A15" s="16" t="s">
        <v>21</v>
      </c>
      <c r="B15" s="16" t="s">
        <v>22</v>
      </c>
      <c r="C15" s="17" t="s">
        <v>23</v>
      </c>
      <c r="D15" s="18">
        <v>0</v>
      </c>
      <c r="E15" s="18">
        <v>0</v>
      </c>
      <c r="F15" s="18">
        <v>0</v>
      </c>
    </row>
    <row r="16" spans="1:8" s="19" customFormat="1" ht="47.25">
      <c r="A16" s="16" t="s">
        <v>24</v>
      </c>
      <c r="B16" s="16" t="s">
        <v>25</v>
      </c>
      <c r="C16" s="17" t="s">
        <v>26</v>
      </c>
      <c r="D16" s="18">
        <f>D17-D19</f>
        <v>0</v>
      </c>
      <c r="E16" s="18">
        <f>E17-E19</f>
        <v>0</v>
      </c>
      <c r="F16" s="18">
        <f>F17-F19</f>
        <v>0</v>
      </c>
    </row>
    <row r="17" spans="1:8" s="19" customFormat="1" ht="51.75" customHeight="1">
      <c r="A17" s="16" t="s">
        <v>27</v>
      </c>
      <c r="B17" s="16" t="s">
        <v>28</v>
      </c>
      <c r="C17" s="17" t="s">
        <v>29</v>
      </c>
      <c r="D17" s="18">
        <f>D18</f>
        <v>0</v>
      </c>
      <c r="E17" s="18">
        <f>E18</f>
        <v>0</v>
      </c>
      <c r="F17" s="18">
        <f>F18</f>
        <v>0</v>
      </c>
    </row>
    <row r="18" spans="1:8" s="19" customFormat="1" ht="78.75">
      <c r="A18" s="16" t="s">
        <v>30</v>
      </c>
      <c r="B18" s="16" t="s">
        <v>31</v>
      </c>
      <c r="C18" s="17" t="s">
        <v>32</v>
      </c>
      <c r="D18" s="18">
        <v>0</v>
      </c>
      <c r="E18" s="18">
        <v>0</v>
      </c>
      <c r="F18" s="18">
        <v>0</v>
      </c>
    </row>
    <row r="19" spans="1:8" s="19" customFormat="1" ht="57" customHeight="1">
      <c r="A19" s="16" t="s">
        <v>33</v>
      </c>
      <c r="B19" s="16" t="s">
        <v>34</v>
      </c>
      <c r="C19" s="17" t="s">
        <v>35</v>
      </c>
      <c r="D19" s="18">
        <f>D20</f>
        <v>0</v>
      </c>
      <c r="E19" s="18">
        <f>E20</f>
        <v>0</v>
      </c>
      <c r="F19" s="18">
        <f>F20</f>
        <v>0</v>
      </c>
    </row>
    <row r="20" spans="1:8" s="19" customFormat="1" ht="66.75" customHeight="1">
      <c r="A20" s="16" t="s">
        <v>36</v>
      </c>
      <c r="B20" s="16" t="s">
        <v>37</v>
      </c>
      <c r="C20" s="17" t="s">
        <v>38</v>
      </c>
      <c r="D20" s="18">
        <v>0</v>
      </c>
      <c r="E20" s="18">
        <v>0</v>
      </c>
      <c r="F20" s="18">
        <v>0</v>
      </c>
    </row>
    <row r="21" spans="1:8" s="19" customFormat="1" ht="63">
      <c r="A21" s="16" t="s">
        <v>39</v>
      </c>
      <c r="B21" s="16" t="s">
        <v>40</v>
      </c>
      <c r="C21" s="17" t="s">
        <v>41</v>
      </c>
      <c r="D21" s="18">
        <f>D23-D25</f>
        <v>0</v>
      </c>
      <c r="E21" s="18">
        <f>E23-E25</f>
        <v>0</v>
      </c>
      <c r="F21" s="18">
        <f>F23-F25</f>
        <v>0</v>
      </c>
    </row>
    <row r="22" spans="1:8" s="19" customFormat="1" ht="78.75">
      <c r="A22" s="16" t="s">
        <v>42</v>
      </c>
      <c r="B22" s="16" t="s">
        <v>43</v>
      </c>
      <c r="C22" s="17" t="s">
        <v>44</v>
      </c>
      <c r="D22" s="18">
        <v>0</v>
      </c>
      <c r="E22" s="18">
        <v>0</v>
      </c>
      <c r="F22" s="18">
        <v>0</v>
      </c>
    </row>
    <row r="23" spans="1:8" s="19" customFormat="1" ht="78.75">
      <c r="A23" s="16" t="s">
        <v>45</v>
      </c>
      <c r="B23" s="16" t="s">
        <v>46</v>
      </c>
      <c r="C23" s="17" t="s">
        <v>47</v>
      </c>
      <c r="D23" s="18">
        <f>D24</f>
        <v>7000</v>
      </c>
      <c r="E23" s="18">
        <f>E24</f>
        <v>0</v>
      </c>
      <c r="F23" s="18">
        <f>F24</f>
        <v>0</v>
      </c>
    </row>
    <row r="24" spans="1:8" s="19" customFormat="1" ht="81" customHeight="1">
      <c r="A24" s="16" t="s">
        <v>48</v>
      </c>
      <c r="B24" s="16" t="s">
        <v>49</v>
      </c>
      <c r="C24" s="17" t="s">
        <v>50</v>
      </c>
      <c r="D24" s="18">
        <v>7000</v>
      </c>
      <c r="E24" s="18">
        <v>0</v>
      </c>
      <c r="F24" s="18">
        <v>0</v>
      </c>
    </row>
    <row r="25" spans="1:8" s="19" customFormat="1" ht="94.5">
      <c r="A25" s="16" t="s">
        <v>51</v>
      </c>
      <c r="B25" s="16" t="s">
        <v>52</v>
      </c>
      <c r="C25" s="17" t="s">
        <v>53</v>
      </c>
      <c r="D25" s="18">
        <f>D26</f>
        <v>7000</v>
      </c>
      <c r="E25" s="18">
        <v>0</v>
      </c>
      <c r="F25" s="18">
        <f>F26</f>
        <v>0</v>
      </c>
    </row>
    <row r="26" spans="1:8" s="19" customFormat="1" ht="94.5">
      <c r="A26" s="16" t="s">
        <v>54</v>
      </c>
      <c r="B26" s="16" t="s">
        <v>55</v>
      </c>
      <c r="C26" s="17" t="s">
        <v>56</v>
      </c>
      <c r="D26" s="18">
        <v>7000</v>
      </c>
      <c r="E26" s="18">
        <v>0</v>
      </c>
      <c r="F26" s="18">
        <v>0</v>
      </c>
    </row>
    <row r="27" spans="1:8" s="19" customFormat="1" ht="102.75" customHeight="1">
      <c r="A27" s="16" t="s">
        <v>57</v>
      </c>
      <c r="B27" s="16" t="s">
        <v>58</v>
      </c>
      <c r="C27" s="17" t="s">
        <v>59</v>
      </c>
      <c r="D27" s="18">
        <f>D28-D30</f>
        <v>0</v>
      </c>
      <c r="E27" s="18">
        <f>E28-E30</f>
        <v>0</v>
      </c>
      <c r="F27" s="18">
        <f>F28-F30</f>
        <v>0</v>
      </c>
    </row>
    <row r="28" spans="1:8" s="19" customFormat="1" ht="87" customHeight="1">
      <c r="A28" s="16" t="s">
        <v>60</v>
      </c>
      <c r="B28" s="16" t="s">
        <v>61</v>
      </c>
      <c r="C28" s="17" t="s">
        <v>62</v>
      </c>
      <c r="D28" s="18">
        <f>D29</f>
        <v>0</v>
      </c>
      <c r="E28" s="18">
        <f>E29</f>
        <v>0</v>
      </c>
      <c r="F28" s="18">
        <f>F29</f>
        <v>0</v>
      </c>
    </row>
    <row r="29" spans="1:8" s="19" customFormat="1" ht="94.5" customHeight="1">
      <c r="A29" s="16" t="s">
        <v>63</v>
      </c>
      <c r="B29" s="16" t="s">
        <v>64</v>
      </c>
      <c r="C29" s="17" t="s">
        <v>65</v>
      </c>
      <c r="D29" s="18">
        <v>0</v>
      </c>
      <c r="E29" s="18">
        <v>0</v>
      </c>
      <c r="F29" s="18">
        <v>0</v>
      </c>
    </row>
    <row r="30" spans="1:8" s="19" customFormat="1" ht="81" customHeight="1">
      <c r="A30" s="16" t="s">
        <v>66</v>
      </c>
      <c r="B30" s="16" t="s">
        <v>67</v>
      </c>
      <c r="C30" s="17" t="s">
        <v>68</v>
      </c>
      <c r="D30" s="18">
        <f>D31</f>
        <v>0</v>
      </c>
      <c r="E30" s="18">
        <f>E31</f>
        <v>0</v>
      </c>
      <c r="F30" s="18">
        <f>F31</f>
        <v>0</v>
      </c>
    </row>
    <row r="31" spans="1:8" s="19" customFormat="1" ht="97.5" customHeight="1">
      <c r="A31" s="16" t="s">
        <v>69</v>
      </c>
      <c r="B31" s="16" t="s">
        <v>70</v>
      </c>
      <c r="C31" s="17" t="s">
        <v>71</v>
      </c>
      <c r="D31" s="18">
        <v>0</v>
      </c>
      <c r="E31" s="18">
        <v>0</v>
      </c>
      <c r="F31" s="18">
        <v>0</v>
      </c>
    </row>
    <row r="32" spans="1:8" s="19" customFormat="1" ht="31.5">
      <c r="A32" s="16" t="s">
        <v>72</v>
      </c>
      <c r="B32" s="16" t="s">
        <v>73</v>
      </c>
      <c r="C32" s="17" t="s">
        <v>74</v>
      </c>
      <c r="D32" s="18">
        <f>D33+D37</f>
        <v>-43.599999999976717</v>
      </c>
      <c r="E32" s="18">
        <f>E33+E37</f>
        <v>500</v>
      </c>
      <c r="F32" s="18">
        <f>F33+F37</f>
        <v>499.90000000002328</v>
      </c>
      <c r="H32" s="20"/>
    </row>
    <row r="33" spans="1:6" s="19" customFormat="1" ht="31.5">
      <c r="A33" s="16" t="s">
        <v>75</v>
      </c>
      <c r="B33" s="16" t="s">
        <v>76</v>
      </c>
      <c r="C33" s="17" t="s">
        <v>77</v>
      </c>
      <c r="D33" s="18">
        <f>D34</f>
        <v>-742830.4</v>
      </c>
      <c r="E33" s="18">
        <f t="shared" ref="D33:F35" si="0">E34</f>
        <v>-666442.30000000005</v>
      </c>
      <c r="F33" s="18">
        <f t="shared" si="0"/>
        <v>-667561.19999999995</v>
      </c>
    </row>
    <row r="34" spans="1:6" s="19" customFormat="1" ht="31.5">
      <c r="A34" s="16" t="s">
        <v>78</v>
      </c>
      <c r="B34" s="16" t="s">
        <v>79</v>
      </c>
      <c r="C34" s="17" t="s">
        <v>80</v>
      </c>
      <c r="D34" s="18">
        <f t="shared" si="0"/>
        <v>-742830.4</v>
      </c>
      <c r="E34" s="18">
        <f t="shared" si="0"/>
        <v>-666442.30000000005</v>
      </c>
      <c r="F34" s="18">
        <f t="shared" si="0"/>
        <v>-667561.19999999995</v>
      </c>
    </row>
    <row r="35" spans="1:6" s="19" customFormat="1" ht="47.25">
      <c r="A35" s="16" t="s">
        <v>81</v>
      </c>
      <c r="B35" s="16" t="s">
        <v>82</v>
      </c>
      <c r="C35" s="17" t="s">
        <v>83</v>
      </c>
      <c r="D35" s="18">
        <f t="shared" si="0"/>
        <v>-742830.4</v>
      </c>
      <c r="E35" s="18">
        <f t="shared" si="0"/>
        <v>-666442.30000000005</v>
      </c>
      <c r="F35" s="18">
        <f t="shared" si="0"/>
        <v>-667561.19999999995</v>
      </c>
    </row>
    <row r="36" spans="1:6" s="19" customFormat="1" ht="63">
      <c r="A36" s="16" t="s">
        <v>84</v>
      </c>
      <c r="B36" s="16" t="s">
        <v>85</v>
      </c>
      <c r="C36" s="17" t="s">
        <v>86</v>
      </c>
      <c r="D36" s="18">
        <v>-742830.4</v>
      </c>
      <c r="E36" s="18">
        <v>-666442.30000000005</v>
      </c>
      <c r="F36" s="18">
        <v>-667561.19999999995</v>
      </c>
    </row>
    <row r="37" spans="1:6" s="19" customFormat="1" ht="31.5">
      <c r="A37" s="16" t="s">
        <v>87</v>
      </c>
      <c r="B37" s="16" t="s">
        <v>88</v>
      </c>
      <c r="C37" s="17" t="s">
        <v>89</v>
      </c>
      <c r="D37" s="18">
        <f>D38</f>
        <v>742786.8</v>
      </c>
      <c r="E37" s="18">
        <f t="shared" ref="D37:F39" si="1">E38</f>
        <v>666942.30000000005</v>
      </c>
      <c r="F37" s="18">
        <f t="shared" si="1"/>
        <v>668061.1</v>
      </c>
    </row>
    <row r="38" spans="1:6" s="19" customFormat="1" ht="31.5">
      <c r="A38" s="16" t="s">
        <v>90</v>
      </c>
      <c r="B38" s="16" t="s">
        <v>91</v>
      </c>
      <c r="C38" s="17" t="s">
        <v>92</v>
      </c>
      <c r="D38" s="18">
        <f t="shared" si="1"/>
        <v>742786.8</v>
      </c>
      <c r="E38" s="18">
        <f t="shared" si="1"/>
        <v>666942.30000000005</v>
      </c>
      <c r="F38" s="18">
        <f t="shared" si="1"/>
        <v>668061.1</v>
      </c>
    </row>
    <row r="39" spans="1:6" s="19" customFormat="1" ht="35.25" customHeight="1">
      <c r="A39" s="16" t="s">
        <v>93</v>
      </c>
      <c r="B39" s="16" t="s">
        <v>94</v>
      </c>
      <c r="C39" s="17" t="s">
        <v>95</v>
      </c>
      <c r="D39" s="18">
        <f>D40</f>
        <v>742786.8</v>
      </c>
      <c r="E39" s="18">
        <f t="shared" si="1"/>
        <v>666942.30000000005</v>
      </c>
      <c r="F39" s="18">
        <f>F40</f>
        <v>668061.1</v>
      </c>
    </row>
    <row r="40" spans="1:6" s="19" customFormat="1" ht="49.5" customHeight="1">
      <c r="A40" s="16" t="s">
        <v>96</v>
      </c>
      <c r="B40" s="16" t="s">
        <v>97</v>
      </c>
      <c r="C40" s="17" t="s">
        <v>98</v>
      </c>
      <c r="D40" s="18">
        <v>742786.8</v>
      </c>
      <c r="E40" s="18">
        <v>666942.30000000005</v>
      </c>
      <c r="F40" s="18">
        <v>668061.1</v>
      </c>
    </row>
    <row r="41" spans="1:6" s="19" customFormat="1" ht="31.5">
      <c r="A41" s="16" t="s">
        <v>99</v>
      </c>
      <c r="B41" s="16" t="s">
        <v>100</v>
      </c>
      <c r="C41" s="17" t="s">
        <v>101</v>
      </c>
      <c r="D41" s="18">
        <f>D43+D49+D54</f>
        <v>0</v>
      </c>
      <c r="E41" s="18">
        <f>E43+E49+E54</f>
        <v>0</v>
      </c>
      <c r="F41" s="18">
        <f>F43+F49+F54</f>
        <v>0</v>
      </c>
    </row>
    <row r="42" spans="1:6" s="19" customFormat="1" ht="63">
      <c r="A42" s="16" t="s">
        <v>102</v>
      </c>
      <c r="B42" s="16" t="s">
        <v>103</v>
      </c>
      <c r="C42" s="17" t="s">
        <v>104</v>
      </c>
      <c r="D42" s="18">
        <f>D43</f>
        <v>0</v>
      </c>
      <c r="E42" s="18">
        <v>0</v>
      </c>
      <c r="F42" s="18">
        <v>0</v>
      </c>
    </row>
    <row r="43" spans="1:6" s="19" customFormat="1" ht="63">
      <c r="A43" s="16" t="s">
        <v>105</v>
      </c>
      <c r="B43" s="16" t="s">
        <v>106</v>
      </c>
      <c r="C43" s="17" t="s">
        <v>107</v>
      </c>
      <c r="D43" s="18">
        <f>D44</f>
        <v>0</v>
      </c>
      <c r="E43" s="18">
        <v>0</v>
      </c>
      <c r="F43" s="18">
        <v>0</v>
      </c>
    </row>
    <row r="44" spans="1:6" s="19" customFormat="1" ht="63">
      <c r="A44" s="16" t="s">
        <v>108</v>
      </c>
      <c r="B44" s="16" t="s">
        <v>109</v>
      </c>
      <c r="C44" s="17" t="s">
        <v>110</v>
      </c>
      <c r="D44" s="18">
        <v>0</v>
      </c>
      <c r="E44" s="18">
        <v>0</v>
      </c>
      <c r="F44" s="18">
        <v>0</v>
      </c>
    </row>
    <row r="45" spans="1:6" s="19" customFormat="1" ht="24" customHeight="1">
      <c r="A45" s="16" t="s">
        <v>111</v>
      </c>
      <c r="B45" s="21" t="s">
        <v>112</v>
      </c>
      <c r="C45" s="17" t="s">
        <v>113</v>
      </c>
      <c r="D45" s="18">
        <v>0</v>
      </c>
      <c r="E45" s="18">
        <v>0</v>
      </c>
      <c r="F45" s="18">
        <v>0</v>
      </c>
    </row>
    <row r="46" spans="1:6" s="19" customFormat="1" ht="33" customHeight="1">
      <c r="A46" s="16" t="s">
        <v>114</v>
      </c>
      <c r="B46" s="21" t="s">
        <v>115</v>
      </c>
      <c r="C46" s="17" t="s">
        <v>116</v>
      </c>
      <c r="D46" s="18">
        <v>0</v>
      </c>
      <c r="E46" s="18">
        <v>0</v>
      </c>
      <c r="F46" s="18">
        <v>0</v>
      </c>
    </row>
    <row r="47" spans="1:6" s="19" customFormat="1" ht="31.5">
      <c r="A47" s="16" t="s">
        <v>117</v>
      </c>
      <c r="B47" s="16" t="s">
        <v>118</v>
      </c>
      <c r="C47" s="17" t="s">
        <v>119</v>
      </c>
      <c r="D47" s="18">
        <f>D49</f>
        <v>-4192.1000000000004</v>
      </c>
      <c r="E47" s="18">
        <f>E49</f>
        <v>-2800</v>
      </c>
      <c r="F47" s="18">
        <f>F49</f>
        <v>-1400</v>
      </c>
    </row>
    <row r="48" spans="1:6" s="19" customFormat="1" ht="48.75" customHeight="1">
      <c r="A48" s="16" t="s">
        <v>120</v>
      </c>
      <c r="B48" s="21" t="s">
        <v>121</v>
      </c>
      <c r="C48" s="17" t="s">
        <v>122</v>
      </c>
      <c r="D48" s="18">
        <f t="shared" ref="D48:F49" si="2">D49</f>
        <v>-4192.1000000000004</v>
      </c>
      <c r="E48" s="18">
        <f t="shared" si="2"/>
        <v>-2800</v>
      </c>
      <c r="F48" s="18">
        <f t="shared" si="2"/>
        <v>-1400</v>
      </c>
    </row>
    <row r="49" spans="1:6" s="19" customFormat="1" ht="157.5">
      <c r="A49" s="16" t="s">
        <v>123</v>
      </c>
      <c r="B49" s="16" t="s">
        <v>124</v>
      </c>
      <c r="C49" s="17" t="s">
        <v>125</v>
      </c>
      <c r="D49" s="18">
        <f t="shared" si="2"/>
        <v>-4192.1000000000004</v>
      </c>
      <c r="E49" s="18">
        <f t="shared" si="2"/>
        <v>-2800</v>
      </c>
      <c r="F49" s="18">
        <f t="shared" si="2"/>
        <v>-1400</v>
      </c>
    </row>
    <row r="50" spans="1:6" s="19" customFormat="1" ht="144.75" customHeight="1">
      <c r="A50" s="16" t="s">
        <v>126</v>
      </c>
      <c r="B50" s="16" t="s">
        <v>127</v>
      </c>
      <c r="C50" s="17" t="s">
        <v>128</v>
      </c>
      <c r="D50" s="18">
        <v>-4192.1000000000004</v>
      </c>
      <c r="E50" s="18">
        <v>-2800</v>
      </c>
      <c r="F50" s="18">
        <v>-1400</v>
      </c>
    </row>
    <row r="51" spans="1:6" s="19" customFormat="1" ht="52.5" customHeight="1">
      <c r="A51" s="16" t="s">
        <v>129</v>
      </c>
      <c r="B51" s="21" t="s">
        <v>130</v>
      </c>
      <c r="C51" s="17" t="s">
        <v>131</v>
      </c>
      <c r="D51" s="18">
        <v>0</v>
      </c>
      <c r="E51" s="18">
        <v>0</v>
      </c>
      <c r="F51" s="18">
        <v>0</v>
      </c>
    </row>
    <row r="52" spans="1:6" s="19" customFormat="1" ht="186.75" customHeight="1">
      <c r="A52" s="16" t="s">
        <v>132</v>
      </c>
      <c r="B52" s="21" t="s">
        <v>133</v>
      </c>
      <c r="C52" s="17" t="s">
        <v>134</v>
      </c>
      <c r="D52" s="18">
        <v>0</v>
      </c>
      <c r="E52" s="18">
        <v>0</v>
      </c>
      <c r="F52" s="18">
        <v>0</v>
      </c>
    </row>
    <row r="53" spans="1:6" s="19" customFormat="1" ht="159.75" customHeight="1">
      <c r="A53" s="16" t="s">
        <v>135</v>
      </c>
      <c r="B53" s="21" t="s">
        <v>136</v>
      </c>
      <c r="C53" s="17" t="s">
        <v>137</v>
      </c>
      <c r="D53" s="18">
        <v>0</v>
      </c>
      <c r="E53" s="18">
        <v>0</v>
      </c>
      <c r="F53" s="18">
        <v>0</v>
      </c>
    </row>
    <row r="54" spans="1:6" s="19" customFormat="1" ht="48" customHeight="1">
      <c r="A54" s="16" t="s">
        <v>138</v>
      </c>
      <c r="B54" s="16" t="s">
        <v>139</v>
      </c>
      <c r="C54" s="17" t="s">
        <v>140</v>
      </c>
      <c r="D54" s="18">
        <f>D55</f>
        <v>4192.1000000000004</v>
      </c>
      <c r="E54" s="18">
        <f t="shared" ref="E54:F54" si="3">E55</f>
        <v>2800</v>
      </c>
      <c r="F54" s="18">
        <f t="shared" si="3"/>
        <v>1400</v>
      </c>
    </row>
    <row r="55" spans="1:6" s="19" customFormat="1" ht="49.5" customHeight="1">
      <c r="A55" s="16" t="s">
        <v>141</v>
      </c>
      <c r="B55" s="16" t="s">
        <v>142</v>
      </c>
      <c r="C55" s="17" t="s">
        <v>143</v>
      </c>
      <c r="D55" s="18">
        <f>D56+D58</f>
        <v>4192.1000000000004</v>
      </c>
      <c r="E55" s="18">
        <f t="shared" ref="E55:F55" si="4">E56+E58</f>
        <v>2800</v>
      </c>
      <c r="F55" s="18">
        <f t="shared" si="4"/>
        <v>1400</v>
      </c>
    </row>
    <row r="56" spans="1:6" s="19" customFormat="1" ht="66" customHeight="1">
      <c r="A56" s="16" t="s">
        <v>144</v>
      </c>
      <c r="B56" s="16" t="s">
        <v>145</v>
      </c>
      <c r="C56" s="17" t="s">
        <v>146</v>
      </c>
      <c r="D56" s="18">
        <v>4192.1000000000004</v>
      </c>
      <c r="E56" s="18">
        <v>2800</v>
      </c>
      <c r="F56" s="18">
        <v>1400</v>
      </c>
    </row>
    <row r="57" spans="1:6" s="19" customFormat="1" ht="94.5">
      <c r="A57" s="16" t="s">
        <v>147</v>
      </c>
      <c r="B57" s="16" t="s">
        <v>148</v>
      </c>
      <c r="C57" s="17" t="s">
        <v>149</v>
      </c>
      <c r="D57" s="18">
        <f>D58</f>
        <v>0</v>
      </c>
      <c r="E57" s="18">
        <v>0</v>
      </c>
      <c r="F57" s="18">
        <v>0</v>
      </c>
    </row>
    <row r="58" spans="1:6" s="19" customFormat="1" ht="110.25">
      <c r="A58" s="16" t="s">
        <v>150</v>
      </c>
      <c r="B58" s="21" t="s">
        <v>151</v>
      </c>
      <c r="C58" s="17" t="s">
        <v>152</v>
      </c>
      <c r="D58" s="18">
        <v>0</v>
      </c>
      <c r="E58" s="18">
        <v>0</v>
      </c>
      <c r="F58" s="18">
        <v>0</v>
      </c>
    </row>
    <row r="59" spans="1:6" s="19" customFormat="1" ht="63">
      <c r="A59" s="16" t="s">
        <v>153</v>
      </c>
      <c r="B59" s="21" t="s">
        <v>154</v>
      </c>
      <c r="C59" s="17" t="s">
        <v>155</v>
      </c>
      <c r="D59" s="18">
        <f>D60+D62</f>
        <v>0</v>
      </c>
      <c r="E59" s="18">
        <f>E60+E62</f>
        <v>0</v>
      </c>
      <c r="F59" s="18">
        <f>F60+F62</f>
        <v>0</v>
      </c>
    </row>
    <row r="60" spans="1:6" s="19" customFormat="1" ht="63">
      <c r="A60" s="16" t="s">
        <v>156</v>
      </c>
      <c r="B60" s="21" t="s">
        <v>157</v>
      </c>
      <c r="C60" s="17" t="s">
        <v>158</v>
      </c>
      <c r="D60" s="18">
        <f>D61</f>
        <v>0</v>
      </c>
      <c r="E60" s="18">
        <f>E61</f>
        <v>0</v>
      </c>
      <c r="F60" s="18">
        <f>F61</f>
        <v>0</v>
      </c>
    </row>
    <row r="61" spans="1:6" s="19" customFormat="1" ht="66" customHeight="1">
      <c r="A61" s="16" t="s">
        <v>159</v>
      </c>
      <c r="B61" s="21" t="s">
        <v>160</v>
      </c>
      <c r="C61" s="17" t="s">
        <v>161</v>
      </c>
      <c r="D61" s="18">
        <v>0</v>
      </c>
      <c r="E61" s="18">
        <v>0</v>
      </c>
      <c r="F61" s="18">
        <v>0</v>
      </c>
    </row>
    <row r="62" spans="1:6" s="19" customFormat="1" ht="64.5" customHeight="1">
      <c r="A62" s="16" t="s">
        <v>162</v>
      </c>
      <c r="B62" s="16" t="s">
        <v>163</v>
      </c>
      <c r="C62" s="17" t="s">
        <v>164</v>
      </c>
      <c r="D62" s="18">
        <f>D63</f>
        <v>0</v>
      </c>
      <c r="E62" s="18">
        <f>E63</f>
        <v>0</v>
      </c>
      <c r="F62" s="18">
        <f>F63</f>
        <v>0</v>
      </c>
    </row>
    <row r="63" spans="1:6" s="19" customFormat="1" ht="84.75" customHeight="1">
      <c r="A63" s="16" t="s">
        <v>165</v>
      </c>
      <c r="B63" s="21" t="s">
        <v>166</v>
      </c>
      <c r="C63" s="17" t="s">
        <v>167</v>
      </c>
      <c r="D63" s="18">
        <v>0</v>
      </c>
      <c r="E63" s="18">
        <v>0</v>
      </c>
      <c r="F63" s="18">
        <v>0</v>
      </c>
    </row>
    <row r="64" spans="1:6" s="19" customFormat="1">
      <c r="A64" s="23" t="s">
        <v>168</v>
      </c>
      <c r="B64" s="24"/>
      <c r="C64" s="25"/>
      <c r="D64" s="18">
        <f>D32+D41+D21</f>
        <v>-43.599999999976717</v>
      </c>
      <c r="E64" s="18">
        <f>E32+E41+E21</f>
        <v>500</v>
      </c>
      <c r="F64" s="18">
        <f>F32+F41+F21</f>
        <v>499.90000000002328</v>
      </c>
    </row>
  </sheetData>
  <mergeCells count="9">
    <mergeCell ref="A64:C64"/>
    <mergeCell ref="C1:F1"/>
    <mergeCell ref="C2:F2"/>
    <mergeCell ref="D3:F3"/>
    <mergeCell ref="B5:H5"/>
    <mergeCell ref="A8:A9"/>
    <mergeCell ref="B8:B9"/>
    <mergeCell ref="C8:C9"/>
    <mergeCell ref="D8:F8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2016-12-27T09:07:05Z</cp:lastPrinted>
  <dcterms:created xsi:type="dcterms:W3CDTF">2016-11-07T12:58:28Z</dcterms:created>
  <dcterms:modified xsi:type="dcterms:W3CDTF">2016-12-27T09:07:09Z</dcterms:modified>
</cp:coreProperties>
</file>